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0" yWindow="-180" windowWidth="15105" windowHeight="12975" activeTab="3"/>
  </bookViews>
  <sheets>
    <sheet name="2018" sheetId="7" r:id="rId1"/>
    <sheet name="2019" sheetId="8" r:id="rId2"/>
    <sheet name="2020" sheetId="9" r:id="rId3"/>
    <sheet name="2021" sheetId="10" r:id="rId4"/>
  </sheets>
  <calcPr calcId="145621"/>
</workbook>
</file>

<file path=xl/calcChain.xml><?xml version="1.0" encoding="utf-8"?>
<calcChain xmlns="http://schemas.openxmlformats.org/spreadsheetml/2006/main">
  <c r="F32" i="10" l="1"/>
  <c r="F36" i="10" l="1"/>
  <c r="F35" i="10"/>
  <c r="G25" i="10"/>
  <c r="F25" i="10"/>
  <c r="E25" i="10"/>
  <c r="F17" i="10"/>
  <c r="F40" i="10"/>
  <c r="G17" i="10"/>
  <c r="E17" i="10"/>
  <c r="G10" i="10"/>
  <c r="E10" i="10"/>
  <c r="F10" i="10"/>
  <c r="E3" i="10"/>
  <c r="F39" i="10" l="1"/>
  <c r="F42" i="10" s="1"/>
  <c r="F41" i="10"/>
  <c r="F42" i="9"/>
  <c r="F37" i="9"/>
  <c r="F38" i="9"/>
  <c r="F32" i="9"/>
  <c r="G15" i="9"/>
  <c r="F15" i="9"/>
  <c r="E15" i="9"/>
  <c r="G14" i="9"/>
  <c r="F14" i="9"/>
  <c r="E14" i="9"/>
  <c r="G18" i="9"/>
  <c r="F18" i="9"/>
  <c r="E18" i="9"/>
  <c r="G11" i="9"/>
  <c r="F11" i="9"/>
  <c r="E11" i="9"/>
  <c r="G24" i="9"/>
  <c r="F24" i="9"/>
  <c r="E24" i="9"/>
  <c r="G22" i="9"/>
  <c r="F22" i="9"/>
  <c r="E22" i="9"/>
  <c r="G23" i="9"/>
  <c r="F23" i="9"/>
  <c r="E23" i="9"/>
  <c r="E13" i="9"/>
  <c r="F29" i="9" l="1"/>
  <c r="F41" i="9"/>
  <c r="F40" i="9"/>
  <c r="F36" i="9"/>
  <c r="F35" i="9"/>
  <c r="G25" i="9"/>
  <c r="F25" i="9"/>
  <c r="E25" i="9"/>
  <c r="G17" i="9"/>
  <c r="F17" i="9"/>
  <c r="E17" i="9"/>
  <c r="G10" i="9"/>
  <c r="F10" i="9"/>
  <c r="E10" i="9"/>
  <c r="E3" i="9"/>
  <c r="F37" i="8"/>
  <c r="F38" i="8"/>
  <c r="E10" i="8"/>
  <c r="G10" i="8"/>
  <c r="F10" i="8"/>
  <c r="F39" i="9" l="1"/>
  <c r="F32" i="8"/>
  <c r="F34" i="8" l="1"/>
  <c r="F30" i="8"/>
  <c r="F40" i="8"/>
  <c r="F36" i="8"/>
  <c r="F35" i="8"/>
  <c r="G25" i="8"/>
  <c r="F25" i="8"/>
  <c r="E25" i="8"/>
  <c r="F41" i="8"/>
  <c r="G17" i="8"/>
  <c r="E17" i="8"/>
  <c r="E3" i="8"/>
  <c r="F39" i="8" l="1"/>
  <c r="F17" i="8"/>
  <c r="F31" i="7"/>
  <c r="F33" i="7" l="1"/>
  <c r="G17" i="7" l="1"/>
  <c r="F17" i="7"/>
  <c r="E17" i="7"/>
  <c r="G23" i="7"/>
  <c r="F23" i="7"/>
  <c r="E23" i="7"/>
  <c r="G21" i="7"/>
  <c r="F21" i="7"/>
  <c r="E21" i="7"/>
  <c r="G22" i="7"/>
  <c r="F22" i="7"/>
  <c r="E22" i="7"/>
  <c r="F24" i="7" l="1"/>
  <c r="G24" i="7"/>
  <c r="E24" i="7"/>
  <c r="F29" i="7" l="1"/>
  <c r="F34" i="7" l="1"/>
  <c r="F40" i="7" l="1"/>
  <c r="F39" i="7"/>
  <c r="F35" i="7"/>
  <c r="F38" i="7" s="1"/>
  <c r="G16" i="7"/>
  <c r="F16" i="7"/>
  <c r="E16" i="7"/>
  <c r="G10" i="7"/>
  <c r="F10" i="7"/>
  <c r="E10" i="7"/>
  <c r="E3" i="7"/>
  <c r="F41" i="7" l="1"/>
  <c r="F29" i="8" s="1"/>
  <c r="F42" i="8" s="1"/>
</calcChain>
</file>

<file path=xl/sharedStrings.xml><?xml version="1.0" encoding="utf-8"?>
<sst xmlns="http://schemas.openxmlformats.org/spreadsheetml/2006/main" count="175" uniqueCount="57">
  <si>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</si>
  <si>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</si>
  <si>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</si>
  <si>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</si>
  <si>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</si>
  <si>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</si>
  <si>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</si>
  <si>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</si>
  <si>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</si>
  <si>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</si>
  <si>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</si>
  <si>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</si>
  <si>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</si>
  <si>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</si>
  <si>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</si>
  <si>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</si>
  <si>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</si>
  <si>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</si>
  <si>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</si>
  <si>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</si>
  <si>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</si>
  <si>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</si>
  <si>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</si>
  <si>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</si>
  <si>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</si>
  <si>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</si>
  <si>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</si>
  <si>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Итого расходов на содержание жилых помещений</t>
  </si>
  <si>
    <t>Всего фактических затрат на содержание жилых помещений</t>
  </si>
  <si>
    <t>Содержание жилого помещения</t>
  </si>
  <si>
    <t>в рублях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</si>
  <si>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</si>
  <si>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</si>
  <si>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</si>
  <si>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</si>
  <si>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Управление всего, в т.ч.:</t>
  </si>
  <si>
    <t>Исполнитель: ПЭО</t>
  </si>
  <si>
    <t>Задолженность на 01.01.2018 г.</t>
  </si>
  <si>
    <t>перед собственниками дома по адресу: ул. Новороссийская, 8а</t>
  </si>
  <si>
    <t xml:space="preserve">задолженность с нарастающим итогом </t>
  </si>
  <si>
    <t>Фактические расходы на содержание  жилого помещения в т.ч.  ТО лифта (при наличии)</t>
  </si>
  <si>
    <t>Годовой отчет  управляющей организации ООО "МУК"      за 2018 год</t>
  </si>
  <si>
    <t>Задолженность на 01.01.2019 г.</t>
  </si>
  <si>
    <t>Итого расходов на содержание и текущий ремонт общего имущества</t>
  </si>
  <si>
    <t>Всего фактических затрат на содержание и управление</t>
  </si>
  <si>
    <t>Годовой отчет  управляющей организации ООО "МУК" за 2019 год</t>
  </si>
  <si>
    <t>-обращение с ТКО</t>
  </si>
  <si>
    <t xml:space="preserve">в руб. 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</si>
  <si>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</si>
  <si>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</si>
  <si>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</si>
  <si>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r>
      <t xml:space="preserve">Работы и услуги по содержанию иного имущества в МКД </t>
    </r>
    <r>
      <rPr>
        <sz val="12"/>
        <color indexed="8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color indexed="8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</si>
  <si>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</si>
  <si>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Годовой отчет  управляющей организации ООО "УО г. Волгограда" за 2020 год</t>
  </si>
  <si>
    <t>Задолженность на 01.01.2020 г.</t>
  </si>
  <si>
    <t>Задолженность на 01.01.2021 г.</t>
  </si>
  <si>
    <t>Годовой отчет  управляющей организации ООО "ЖЭУ на Ангарском"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</si>
</sst>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6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0">
    <xf numFmtId="0" fontId="0" fillId="0" borderId="0" xfId="0"/>
    <xf numFmtId="0" fontId="3" fillId="0" borderId="0" xfId="0" applyFont="1"/>
    <xf numFmtId="4" fontId="0" fillId="0" borderId="0" xfId="0" applyNumberForma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/>
    </xf>
    <xf numFmtId="4" fontId="6" fillId="0" borderId="4" xfId="0" applyNumberFormat="1" applyFont="1" applyBorder="1"/>
    <xf numFmtId="4" fontId="7" fillId="0" borderId="4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8" fillId="0" borderId="0" xfId="0" applyNumberFormat="1" applyFont="1" applyBorder="1" applyAlignment="1">
      <alignment horizontal="left"/>
    </xf>
    <xf numFmtId="4" fontId="8" fillId="0" borderId="4" xfId="0" applyNumberFormat="1" applyFont="1" applyBorder="1" applyAlignment="1">
      <alignment horizontal="right"/>
    </xf>
    <xf numFmtId="4" fontId="8" fillId="0" borderId="4" xfId="0" applyNumberFormat="1" applyFont="1" applyBorder="1" applyAlignment="1">
      <alignment horizontal="center"/>
    </xf>
    <xf numFmtId="4" fontId="13" fillId="0" borderId="0" xfId="0" applyNumberFormat="1" applyFont="1" applyFill="1"/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4" fontId="12" fillId="0" borderId="0" xfId="1" applyNumberFormat="1" applyFont="1" applyFill="1" applyBorder="1" applyAlignment="1">
      <alignment horizontal="left" vertical="center"/>
    </xf>
    <xf numFmtId="4" fontId="4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8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Border="1"/>
    <xf numFmtId="4" fontId="6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2" fontId="3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49" fontId="8" fillId="2" borderId="0" xfId="0" applyNumberFormat="1" applyFont="1" applyFill="1" applyBorder="1" applyAlignment="1">
      <alignment horizontal="left"/>
    </xf>
    <xf numFmtId="4" fontId="8" fillId="2" borderId="0" xfId="0" applyNumberFormat="1" applyFont="1" applyFill="1" applyBorder="1"/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49" fontId="6" fillId="0" borderId="4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left" vertical="center" wrapText="1"/>
    </xf>
    <xf numFmtId="49" fontId="10" fillId="0" borderId="2" xfId="0" applyNumberFormat="1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8" fillId="0" borderId="4" xfId="0" applyFont="1" applyBorder="1" applyAlignment="1">
      <alignment horizontal="left"/>
    </xf>
    <xf numFmtId="4" fontId="8" fillId="0" borderId="8" xfId="0" applyNumberFormat="1" applyFont="1" applyBorder="1" applyAlignment="1">
      <alignment horizontal="right"/>
    </xf>
    <xf numFmtId="4" fontId="8" fillId="0" borderId="12" xfId="0" applyNumberFormat="1" applyFont="1" applyBorder="1" applyAlignment="1">
      <alignment horizontal="righ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9" xfId="1" applyFont="1" applyFill="1" applyBorder="1" applyAlignment="1">
      <alignment horizontal="left" vertical="center" wrapText="1"/>
    </xf>
    <xf numFmtId="0" fontId="2" fillId="0" borderId="10" xfId="1" applyFont="1" applyFill="1" applyBorder="1" applyAlignment="1">
      <alignment horizontal="left" vertical="center" wrapText="1"/>
    </xf>
    <xf numFmtId="0" fontId="2" fillId="0" borderId="11" xfId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wrapText="1"/>
    </xf>
    <xf numFmtId="0" fontId="8" fillId="2" borderId="2" xfId="0" applyFont="1" applyFill="1" applyBorder="1" applyAlignment="1">
      <alignment horizontal="left" wrapText="1"/>
    </xf>
    <xf numFmtId="0" fontId="8" fillId="2" borderId="3" xfId="0" applyFont="1" applyFill="1" applyBorder="1" applyAlignment="1">
      <alignment horizontal="left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2" fillId="2" borderId="10" xfId="1" applyFont="1" applyFill="1" applyBorder="1" applyAlignment="1">
      <alignment horizontal="left" vertical="center" wrapText="1"/>
    </xf>
    <xf numFmtId="0" fontId="2" fillId="2" borderId="11" xfId="1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opLeftCell="A12" workbookViewId="0">
      <selection activeCell="A2" sqref="A2:G2"/>
    </sheetView>
  </sheetViews>
  <sheetFormatPr defaultColWidth="8.85546875" defaultRowHeight="12.75" x14ac:dyDescent="0.2"/>
  <cols>
    <col min="1" max="3" width="8.85546875" style="1"/>
    <col min="4" max="4" width="27.7109375" style="1" customWidth="1"/>
    <col min="5" max="5" width="15.140625" style="10" customWidth="1"/>
    <col min="6" max="6" width="15.28515625" style="10" customWidth="1"/>
    <col min="7" max="7" width="13.7109375" style="10" customWidth="1"/>
    <col min="8" max="8" width="8.85546875" style="10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x14ac:dyDescent="0.2">
      <c r="A1" s="41" t="s">
        <v>41</v>
      </c>
      <c r="B1" s="41"/>
      <c r="C1" s="41"/>
      <c r="D1" s="41"/>
      <c r="E1" s="41"/>
      <c r="F1" s="41"/>
      <c r="G1" s="42"/>
    </row>
    <row r="2" spans="1:8" ht="16.149999999999999" customHeight="1" x14ac:dyDescent="0.2">
      <c r="A2" s="41" t="s">
        <v>38</v>
      </c>
      <c r="B2" s="42"/>
      <c r="C2" s="42"/>
      <c r="D2" s="42"/>
      <c r="E2" s="42"/>
      <c r="F2" s="42"/>
      <c r="G2" s="42"/>
    </row>
    <row r="3" spans="1:8" hidden="1" x14ac:dyDescent="0.2">
      <c r="A3" s="43" t="s">
        <v>0</v>
      </c>
      <c r="B3" s="44"/>
      <c r="C3" s="44"/>
      <c r="D3" s="44"/>
      <c r="E3" s="2">
        <f>E4+E5</f>
        <v>18358.3</v>
      </c>
      <c r="F3" s="2" t="s">
        <v>1</v>
      </c>
      <c r="G3" s="2"/>
    </row>
    <row r="4" spans="1:8" hidden="1" x14ac:dyDescent="0.2">
      <c r="A4" s="43" t="s">
        <v>2</v>
      </c>
      <c r="B4" s="44"/>
      <c r="C4" s="44"/>
      <c r="D4" s="44"/>
      <c r="E4" s="2">
        <v>17955.8</v>
      </c>
      <c r="F4" s="2" t="s">
        <v>1</v>
      </c>
      <c r="G4" s="2"/>
    </row>
    <row r="5" spans="1:8" hidden="1" x14ac:dyDescent="0.2">
      <c r="A5" s="43" t="s">
        <v>3</v>
      </c>
      <c r="B5" s="44"/>
      <c r="C5" s="44"/>
      <c r="D5" s="44"/>
      <c r="E5" s="2">
        <v>402.5</v>
      </c>
      <c r="F5" s="2" t="s">
        <v>4</v>
      </c>
      <c r="G5" s="2"/>
    </row>
    <row r="6" spans="1:8" ht="18.75" x14ac:dyDescent="0.2">
      <c r="A6" s="17"/>
      <c r="B6" s="18"/>
      <c r="C6" s="18"/>
      <c r="D6" s="18"/>
      <c r="E6" s="19" t="s">
        <v>30</v>
      </c>
      <c r="F6" s="2"/>
      <c r="G6" s="2"/>
    </row>
    <row r="7" spans="1:8" ht="15.75" x14ac:dyDescent="0.25">
      <c r="A7" s="3"/>
      <c r="B7" s="4"/>
      <c r="C7" s="5"/>
      <c r="D7" s="6"/>
      <c r="E7" s="20"/>
      <c r="F7" s="21"/>
      <c r="G7" s="22"/>
      <c r="H7" s="22"/>
    </row>
    <row r="8" spans="1:8" ht="15.75" hidden="1" x14ac:dyDescent="0.25">
      <c r="A8" s="3"/>
      <c r="B8" s="7"/>
      <c r="C8" s="5"/>
      <c r="D8" s="6"/>
      <c r="E8" s="23"/>
      <c r="F8" s="21"/>
      <c r="G8" s="22"/>
    </row>
    <row r="9" spans="1:8" ht="38.25" x14ac:dyDescent="0.2">
      <c r="A9" s="38" t="s">
        <v>5</v>
      </c>
      <c r="B9" s="39"/>
      <c r="C9" s="39"/>
      <c r="D9" s="40"/>
      <c r="E9" s="24" t="s">
        <v>6</v>
      </c>
      <c r="F9" s="24" t="s">
        <v>7</v>
      </c>
      <c r="G9" s="25" t="s">
        <v>39</v>
      </c>
    </row>
    <row r="10" spans="1:8" ht="15.75" x14ac:dyDescent="0.25">
      <c r="A10" s="48" t="s">
        <v>8</v>
      </c>
      <c r="B10" s="49"/>
      <c r="C10" s="49"/>
      <c r="D10" s="50"/>
      <c r="E10" s="15">
        <f>SUM(E11:E15)</f>
        <v>1520684.62</v>
      </c>
      <c r="F10" s="15">
        <f>SUM(F11:F15)</f>
        <v>1346264.3499999999</v>
      </c>
      <c r="G10" s="15">
        <f>SUM(G11:G15)</f>
        <v>534613.61</v>
      </c>
    </row>
    <row r="11" spans="1:8" ht="15.75" x14ac:dyDescent="0.25">
      <c r="A11" s="45" t="s">
        <v>9</v>
      </c>
      <c r="B11" s="46"/>
      <c r="C11" s="46"/>
      <c r="D11" s="47"/>
      <c r="E11" s="8">
        <v>745779.11</v>
      </c>
      <c r="F11" s="8">
        <v>614183.37</v>
      </c>
      <c r="G11" s="9">
        <v>290904.57</v>
      </c>
    </row>
    <row r="12" spans="1:8" ht="15.75" x14ac:dyDescent="0.25">
      <c r="A12" s="45" t="s">
        <v>10</v>
      </c>
      <c r="B12" s="46"/>
      <c r="C12" s="46"/>
      <c r="D12" s="47"/>
      <c r="E12" s="8">
        <v>240813.18</v>
      </c>
      <c r="F12" s="8">
        <v>237738.96</v>
      </c>
      <c r="G12" s="9">
        <v>114103.1</v>
      </c>
    </row>
    <row r="13" spans="1:8" ht="15.75" x14ac:dyDescent="0.25">
      <c r="A13" s="45" t="s">
        <v>11</v>
      </c>
      <c r="B13" s="46"/>
      <c r="C13" s="46"/>
      <c r="D13" s="47"/>
      <c r="E13" s="8">
        <v>92584.87</v>
      </c>
      <c r="F13" s="8">
        <v>80626.86</v>
      </c>
      <c r="G13" s="9">
        <v>12551.29</v>
      </c>
    </row>
    <row r="14" spans="1:8" ht="15.75" x14ac:dyDescent="0.25">
      <c r="A14" s="45" t="s">
        <v>12</v>
      </c>
      <c r="B14" s="46"/>
      <c r="C14" s="46"/>
      <c r="D14" s="47"/>
      <c r="E14" s="8">
        <v>102011.01</v>
      </c>
      <c r="F14" s="8">
        <v>85892.62</v>
      </c>
      <c r="G14" s="9">
        <v>16608.099999999999</v>
      </c>
    </row>
    <row r="15" spans="1:8" ht="15.75" x14ac:dyDescent="0.25">
      <c r="A15" s="51" t="s">
        <v>13</v>
      </c>
      <c r="B15" s="51"/>
      <c r="C15" s="51"/>
      <c r="D15" s="51"/>
      <c r="E15" s="8">
        <v>339496.45</v>
      </c>
      <c r="F15" s="8">
        <v>327822.53999999998</v>
      </c>
      <c r="G15" s="9">
        <v>100446.55</v>
      </c>
    </row>
    <row r="16" spans="1:8" ht="15.75" x14ac:dyDescent="0.25">
      <c r="A16" s="52" t="s">
        <v>29</v>
      </c>
      <c r="B16" s="53"/>
      <c r="C16" s="53"/>
      <c r="D16" s="54"/>
      <c r="E16" s="15">
        <f>E17+E21+E22+E23</f>
        <v>1375325.68</v>
      </c>
      <c r="F16" s="15">
        <f t="shared" ref="F16:G16" si="0">F17+F21+F22+F23</f>
        <v>1225344.02</v>
      </c>
      <c r="G16" s="15">
        <f t="shared" si="0"/>
        <v>354631.35000000003</v>
      </c>
    </row>
    <row r="17" spans="1:10" ht="27" customHeight="1" x14ac:dyDescent="0.25">
      <c r="A17" s="55" t="s">
        <v>31</v>
      </c>
      <c r="B17" s="56"/>
      <c r="C17" s="56"/>
      <c r="D17" s="57"/>
      <c r="E17" s="8">
        <f>1196379.72+4621.2</f>
        <v>1201000.92</v>
      </c>
      <c r="F17" s="8">
        <f>1064130.88+2494.1</f>
        <v>1066624.98</v>
      </c>
      <c r="G17" s="9">
        <f>309463.25+2450.77</f>
        <v>311914.02</v>
      </c>
    </row>
    <row r="18" spans="1:10" ht="15.75" hidden="1" x14ac:dyDescent="0.25">
      <c r="A18" s="51" t="s">
        <v>14</v>
      </c>
      <c r="B18" s="51"/>
      <c r="C18" s="51"/>
      <c r="D18" s="51"/>
      <c r="E18" s="8"/>
      <c r="F18" s="8"/>
      <c r="G18" s="9"/>
      <c r="J18" s="10"/>
    </row>
    <row r="19" spans="1:10" ht="15.75" hidden="1" x14ac:dyDescent="0.25">
      <c r="A19" s="51" t="s">
        <v>15</v>
      </c>
      <c r="B19" s="51"/>
      <c r="C19" s="51"/>
      <c r="D19" s="51"/>
      <c r="E19" s="8"/>
      <c r="F19" s="8"/>
      <c r="G19" s="9"/>
    </row>
    <row r="20" spans="1:10" ht="15.75" hidden="1" x14ac:dyDescent="0.25">
      <c r="A20" s="51" t="s">
        <v>16</v>
      </c>
      <c r="B20" s="51"/>
      <c r="C20" s="51"/>
      <c r="D20" s="51"/>
      <c r="E20" s="8"/>
      <c r="F20" s="8"/>
      <c r="G20" s="9"/>
    </row>
    <row r="21" spans="1:10" ht="15.75" x14ac:dyDescent="0.25">
      <c r="A21" s="45" t="s">
        <v>32</v>
      </c>
      <c r="B21" s="46"/>
      <c r="C21" s="46"/>
      <c r="D21" s="47"/>
      <c r="E21" s="8">
        <f>4466.64+151.08</f>
        <v>4617.72</v>
      </c>
      <c r="F21" s="8">
        <f>4133.05+107.82</f>
        <v>4240.87</v>
      </c>
      <c r="G21" s="9">
        <f>1082.14+73.31</f>
        <v>1155.45</v>
      </c>
    </row>
    <row r="22" spans="1:10" ht="15.75" x14ac:dyDescent="0.25">
      <c r="A22" s="45" t="s">
        <v>33</v>
      </c>
      <c r="B22" s="46"/>
      <c r="C22" s="46"/>
      <c r="D22" s="47"/>
      <c r="E22" s="8">
        <f>26498.26+896.2</f>
        <v>27394.46</v>
      </c>
      <c r="F22" s="8">
        <f>24226.97+634.24</f>
        <v>24861.210000000003</v>
      </c>
      <c r="G22" s="9">
        <f>6068.15+436.88</f>
        <v>6505.03</v>
      </c>
    </row>
    <row r="23" spans="1:10" ht="15.75" x14ac:dyDescent="0.25">
      <c r="A23" s="45" t="s">
        <v>34</v>
      </c>
      <c r="B23" s="46"/>
      <c r="C23" s="46"/>
      <c r="D23" s="47"/>
      <c r="E23" s="8">
        <f>137124.81+5187.77</f>
        <v>142312.57999999999</v>
      </c>
      <c r="F23" s="8">
        <f>125952.09+3664.87</f>
        <v>129616.95999999999</v>
      </c>
      <c r="G23" s="9">
        <f>32524.75+2532.1</f>
        <v>35056.85</v>
      </c>
    </row>
    <row r="24" spans="1:10" ht="15.75" x14ac:dyDescent="0.25">
      <c r="A24" s="58" t="s">
        <v>17</v>
      </c>
      <c r="B24" s="58"/>
      <c r="C24" s="58"/>
      <c r="D24" s="58"/>
      <c r="E24" s="15">
        <f>E25</f>
        <v>0</v>
      </c>
      <c r="F24" s="15">
        <f t="shared" ref="F24:G24" si="1">F25</f>
        <v>0</v>
      </c>
      <c r="G24" s="15">
        <f t="shared" si="1"/>
        <v>0</v>
      </c>
    </row>
    <row r="25" spans="1:10" ht="15.75" x14ac:dyDescent="0.25">
      <c r="A25" s="51" t="s">
        <v>18</v>
      </c>
      <c r="B25" s="51"/>
      <c r="C25" s="51"/>
      <c r="D25" s="51"/>
      <c r="E25" s="8"/>
      <c r="F25" s="8"/>
      <c r="G25" s="9"/>
      <c r="J25" s="10"/>
    </row>
    <row r="26" spans="1:10" ht="15.75" x14ac:dyDescent="0.25">
      <c r="A26" s="11"/>
      <c r="B26" s="11"/>
      <c r="C26" s="11"/>
      <c r="D26" s="11"/>
      <c r="E26" s="12"/>
      <c r="F26" s="12"/>
    </row>
    <row r="27" spans="1:10" ht="15.75" x14ac:dyDescent="0.25">
      <c r="A27" s="13" t="s">
        <v>40</v>
      </c>
      <c r="B27" s="13"/>
      <c r="C27" s="13"/>
      <c r="D27" s="13"/>
      <c r="E27" s="26"/>
      <c r="F27" s="21"/>
    </row>
    <row r="28" spans="1:10" ht="15.75" x14ac:dyDescent="0.25">
      <c r="A28" s="59" t="s">
        <v>37</v>
      </c>
      <c r="B28" s="59"/>
      <c r="C28" s="59"/>
      <c r="D28" s="59"/>
      <c r="E28" s="59"/>
      <c r="F28" s="8"/>
      <c r="G28" s="16"/>
    </row>
    <row r="29" spans="1:10" ht="22.5" customHeight="1" x14ac:dyDescent="0.2">
      <c r="A29" s="63" t="s">
        <v>19</v>
      </c>
      <c r="B29" s="64"/>
      <c r="C29" s="64"/>
      <c r="D29" s="64"/>
      <c r="E29" s="65"/>
      <c r="F29" s="61">
        <f>0+485</f>
        <v>485</v>
      </c>
    </row>
    <row r="30" spans="1:10" ht="22.5" customHeight="1" x14ac:dyDescent="0.2">
      <c r="A30" s="66"/>
      <c r="B30" s="67"/>
      <c r="C30" s="67"/>
      <c r="D30" s="67"/>
      <c r="E30" s="68"/>
      <c r="F30" s="62"/>
    </row>
    <row r="31" spans="1:10" ht="22.5" customHeight="1" x14ac:dyDescent="0.2">
      <c r="A31" s="63" t="s">
        <v>20</v>
      </c>
      <c r="B31" s="64"/>
      <c r="C31" s="64"/>
      <c r="D31" s="64"/>
      <c r="E31" s="65"/>
      <c r="F31" s="61">
        <f>103456.27+249523.81+6923+4355+106079.37+4260+88350.84+35000+6191+8350</f>
        <v>612489.29</v>
      </c>
    </row>
    <row r="32" spans="1:10" ht="22.5" customHeight="1" x14ac:dyDescent="0.2">
      <c r="A32" s="66"/>
      <c r="B32" s="67"/>
      <c r="C32" s="67"/>
      <c r="D32" s="67"/>
      <c r="E32" s="68"/>
      <c r="F32" s="62"/>
    </row>
    <row r="33" spans="1:6" s="1" customFormat="1" ht="15.75" x14ac:dyDescent="0.25">
      <c r="A33" s="69" t="s">
        <v>21</v>
      </c>
      <c r="B33" s="70"/>
      <c r="C33" s="70"/>
      <c r="D33" s="70"/>
      <c r="E33" s="71"/>
      <c r="F33" s="14">
        <f>124896.1+249709.04+53776.6+53776.6+33024.28+2100</f>
        <v>517282.62</v>
      </c>
    </row>
    <row r="34" spans="1:6" s="1" customFormat="1" ht="15.75" x14ac:dyDescent="0.25">
      <c r="A34" s="72" t="s">
        <v>27</v>
      </c>
      <c r="B34" s="73"/>
      <c r="C34" s="73"/>
      <c r="D34" s="73"/>
      <c r="E34" s="74"/>
      <c r="F34" s="14">
        <f>F29+F31+F33</f>
        <v>1130256.9100000001</v>
      </c>
    </row>
    <row r="35" spans="1:6" s="1" customFormat="1" ht="15.75" x14ac:dyDescent="0.25">
      <c r="A35" s="72" t="s">
        <v>35</v>
      </c>
      <c r="B35" s="73"/>
      <c r="C35" s="73"/>
      <c r="D35" s="73"/>
      <c r="E35" s="74"/>
      <c r="F35" s="14">
        <f>SUM(F36:F37)</f>
        <v>231239.72</v>
      </c>
    </row>
    <row r="36" spans="1:6" s="1" customFormat="1" ht="15.75" x14ac:dyDescent="0.25">
      <c r="A36" s="75" t="s">
        <v>22</v>
      </c>
      <c r="B36" s="76"/>
      <c r="C36" s="76"/>
      <c r="D36" s="76"/>
      <c r="E36" s="76"/>
      <c r="F36" s="27">
        <v>70713.320000000007</v>
      </c>
    </row>
    <row r="37" spans="1:6" s="1" customFormat="1" ht="15.75" x14ac:dyDescent="0.25">
      <c r="A37" s="75" t="s">
        <v>23</v>
      </c>
      <c r="B37" s="76"/>
      <c r="C37" s="76"/>
      <c r="D37" s="76"/>
      <c r="E37" s="76"/>
      <c r="F37" s="27">
        <v>160526.39999999999</v>
      </c>
    </row>
    <row r="38" spans="1:6" s="1" customFormat="1" ht="15.75" x14ac:dyDescent="0.25">
      <c r="A38" s="60" t="s">
        <v>28</v>
      </c>
      <c r="B38" s="60"/>
      <c r="C38" s="60"/>
      <c r="D38" s="60"/>
      <c r="E38" s="60"/>
      <c r="F38" s="14">
        <f>F34+F35</f>
        <v>1361496.6300000001</v>
      </c>
    </row>
    <row r="39" spans="1:6" s="1" customFormat="1" ht="15.75" x14ac:dyDescent="0.25">
      <c r="A39" s="59" t="s">
        <v>24</v>
      </c>
      <c r="B39" s="59"/>
      <c r="C39" s="59"/>
      <c r="D39" s="59"/>
      <c r="E39" s="59"/>
      <c r="F39" s="28">
        <f>E17</f>
        <v>1201000.92</v>
      </c>
    </row>
    <row r="40" spans="1:6" s="1" customFormat="1" ht="15.75" x14ac:dyDescent="0.25">
      <c r="A40" s="59" t="s">
        <v>25</v>
      </c>
      <c r="B40" s="59"/>
      <c r="C40" s="59"/>
      <c r="D40" s="59"/>
      <c r="E40" s="59"/>
      <c r="F40" s="14">
        <f>F17</f>
        <v>1066624.98</v>
      </c>
    </row>
    <row r="41" spans="1:6" s="1" customFormat="1" ht="15.75" x14ac:dyDescent="0.25">
      <c r="A41" s="60" t="s">
        <v>26</v>
      </c>
      <c r="B41" s="60"/>
      <c r="C41" s="60"/>
      <c r="D41" s="60"/>
      <c r="E41" s="60"/>
      <c r="F41" s="14">
        <f>F28+F39-F38</f>
        <v>-160495.7100000002</v>
      </c>
    </row>
    <row r="43" spans="1:6" s="1" customFormat="1" x14ac:dyDescent="0.2">
      <c r="A43" s="1" t="s">
        <v>36</v>
      </c>
      <c r="E43" s="10"/>
      <c r="F43" s="10"/>
    </row>
  </sheetData>
  <mergeCells count="36">
    <mergeCell ref="A41:E41"/>
    <mergeCell ref="F29:F30"/>
    <mergeCell ref="A31:E32"/>
    <mergeCell ref="F31:F32"/>
    <mergeCell ref="A33:E33"/>
    <mergeCell ref="A34:E34"/>
    <mergeCell ref="A35:E35"/>
    <mergeCell ref="A29:E30"/>
    <mergeCell ref="A36:E36"/>
    <mergeCell ref="A37:E37"/>
    <mergeCell ref="A38:E38"/>
    <mergeCell ref="A39:E39"/>
    <mergeCell ref="A40:E40"/>
    <mergeCell ref="A22:D22"/>
    <mergeCell ref="A23:D23"/>
    <mergeCell ref="A24:D24"/>
    <mergeCell ref="A25:D25"/>
    <mergeCell ref="A28:E28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28" zoomScale="80" zoomScaleNormal="80" workbookViewId="0">
      <selection activeCell="J34" sqref="J34"/>
    </sheetView>
  </sheetViews>
  <sheetFormatPr defaultColWidth="8.85546875" defaultRowHeight="12.75" x14ac:dyDescent="0.2"/>
  <cols>
    <col min="1" max="3" width="8.85546875" style="1"/>
    <col min="4" max="4" width="27.7109375" style="1" customWidth="1"/>
    <col min="5" max="5" width="15.140625" style="10" customWidth="1"/>
    <col min="6" max="6" width="15.28515625" style="10" customWidth="1"/>
    <col min="7" max="7" width="13.7109375" style="10" customWidth="1"/>
    <col min="8" max="8" width="8.85546875" style="10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x14ac:dyDescent="0.2">
      <c r="A1" s="41" t="s">
        <v>45</v>
      </c>
      <c r="B1" s="41"/>
      <c r="C1" s="41"/>
      <c r="D1" s="41"/>
      <c r="E1" s="41"/>
      <c r="F1" s="41"/>
      <c r="G1" s="42"/>
    </row>
    <row r="2" spans="1:8" ht="16.149999999999999" customHeight="1" x14ac:dyDescent="0.2">
      <c r="A2" s="41" t="s">
        <v>38</v>
      </c>
      <c r="B2" s="42"/>
      <c r="C2" s="42"/>
      <c r="D2" s="42"/>
      <c r="E2" s="42"/>
      <c r="F2" s="42"/>
      <c r="G2" s="42"/>
    </row>
    <row r="3" spans="1:8" hidden="1" x14ac:dyDescent="0.2">
      <c r="A3" s="43" t="s">
        <v>0</v>
      </c>
      <c r="B3" s="44"/>
      <c r="C3" s="44"/>
      <c r="D3" s="44"/>
      <c r="E3" s="2">
        <f>E4+E5</f>
        <v>18358.3</v>
      </c>
      <c r="F3" s="2" t="s">
        <v>1</v>
      </c>
      <c r="G3" s="2"/>
    </row>
    <row r="4" spans="1:8" hidden="1" x14ac:dyDescent="0.2">
      <c r="A4" s="43" t="s">
        <v>2</v>
      </c>
      <c r="B4" s="44"/>
      <c r="C4" s="44"/>
      <c r="D4" s="44"/>
      <c r="E4" s="2">
        <v>17955.8</v>
      </c>
      <c r="F4" s="2" t="s">
        <v>1</v>
      </c>
      <c r="G4" s="2"/>
    </row>
    <row r="5" spans="1:8" hidden="1" x14ac:dyDescent="0.2">
      <c r="A5" s="43" t="s">
        <v>3</v>
      </c>
      <c r="B5" s="44"/>
      <c r="C5" s="44"/>
      <c r="D5" s="44"/>
      <c r="E5" s="2">
        <v>402.5</v>
      </c>
      <c r="F5" s="2" t="s">
        <v>4</v>
      </c>
      <c r="G5" s="2"/>
    </row>
    <row r="6" spans="1:8" x14ac:dyDescent="0.2">
      <c r="A6" s="29"/>
      <c r="B6" s="30"/>
      <c r="C6" s="30"/>
      <c r="D6" s="30"/>
      <c r="E6" s="31" t="s">
        <v>47</v>
      </c>
      <c r="F6" s="2"/>
      <c r="G6" s="2"/>
    </row>
    <row r="7" spans="1:8" ht="15.75" x14ac:dyDescent="0.25">
      <c r="A7" s="3"/>
      <c r="B7" s="4"/>
      <c r="C7" s="5"/>
      <c r="D7" s="6"/>
      <c r="E7" s="20"/>
      <c r="F7" s="21"/>
      <c r="G7" s="22"/>
      <c r="H7" s="22"/>
    </row>
    <row r="8" spans="1:8" ht="15.75" hidden="1" x14ac:dyDescent="0.25">
      <c r="A8" s="3"/>
      <c r="B8" s="7"/>
      <c r="C8" s="5"/>
      <c r="D8" s="6"/>
      <c r="E8" s="23"/>
      <c r="F8" s="21"/>
      <c r="G8" s="22"/>
    </row>
    <row r="9" spans="1:8" ht="38.25" x14ac:dyDescent="0.2">
      <c r="A9" s="38" t="s">
        <v>5</v>
      </c>
      <c r="B9" s="39"/>
      <c r="C9" s="39"/>
      <c r="D9" s="40"/>
      <c r="E9" s="24" t="s">
        <v>6</v>
      </c>
      <c r="F9" s="24" t="s">
        <v>7</v>
      </c>
      <c r="G9" s="25" t="s">
        <v>39</v>
      </c>
    </row>
    <row r="10" spans="1:8" ht="15.75" x14ac:dyDescent="0.25">
      <c r="A10" s="48" t="s">
        <v>8</v>
      </c>
      <c r="B10" s="49"/>
      <c r="C10" s="49"/>
      <c r="D10" s="50"/>
      <c r="E10" s="15">
        <f>SUM(E11:E16)</f>
        <v>1839107.62</v>
      </c>
      <c r="F10" s="15">
        <f>SUM(F11:F16)</f>
        <v>1819644.0900000003</v>
      </c>
      <c r="G10" s="15">
        <f>SUM(G11:G16)</f>
        <v>554126.17999999993</v>
      </c>
    </row>
    <row r="11" spans="1:8" ht="15.75" x14ac:dyDescent="0.25">
      <c r="A11" s="45" t="s">
        <v>9</v>
      </c>
      <c r="B11" s="46"/>
      <c r="C11" s="46"/>
      <c r="D11" s="47"/>
      <c r="E11" s="8">
        <v>1210471.7</v>
      </c>
      <c r="F11" s="8">
        <v>1142107.99</v>
      </c>
      <c r="G11" s="9">
        <v>359268.28</v>
      </c>
    </row>
    <row r="12" spans="1:8" ht="15.75" x14ac:dyDescent="0.25">
      <c r="A12" s="45" t="s">
        <v>10</v>
      </c>
      <c r="B12" s="46"/>
      <c r="C12" s="46"/>
      <c r="D12" s="47"/>
      <c r="E12" s="8">
        <v>-70698.399999999994</v>
      </c>
      <c r="F12" s="8">
        <v>15461.58</v>
      </c>
      <c r="G12" s="9">
        <v>27943.119999999999</v>
      </c>
    </row>
    <row r="13" spans="1:8" ht="15.75" x14ac:dyDescent="0.25">
      <c r="A13" s="45" t="s">
        <v>11</v>
      </c>
      <c r="B13" s="46"/>
      <c r="C13" s="46"/>
      <c r="D13" s="47"/>
      <c r="E13" s="8">
        <v>91885.23</v>
      </c>
      <c r="F13" s="8">
        <v>90807.86</v>
      </c>
      <c r="G13" s="9">
        <v>13628.66</v>
      </c>
    </row>
    <row r="14" spans="1:8" ht="15.75" x14ac:dyDescent="0.25">
      <c r="A14" s="45" t="s">
        <v>12</v>
      </c>
      <c r="B14" s="46"/>
      <c r="C14" s="46"/>
      <c r="D14" s="47"/>
      <c r="E14" s="8">
        <v>150559.79</v>
      </c>
      <c r="F14" s="8">
        <v>141564.26999999999</v>
      </c>
      <c r="G14" s="9">
        <v>25652.66</v>
      </c>
    </row>
    <row r="15" spans="1:8" ht="15.75" x14ac:dyDescent="0.25">
      <c r="A15" s="51" t="s">
        <v>13</v>
      </c>
      <c r="B15" s="51"/>
      <c r="C15" s="51"/>
      <c r="D15" s="51"/>
      <c r="E15" s="8">
        <v>325458.13</v>
      </c>
      <c r="F15" s="8">
        <v>321112.53999999998</v>
      </c>
      <c r="G15" s="9">
        <v>104792.14</v>
      </c>
    </row>
    <row r="16" spans="1:8" ht="15.75" x14ac:dyDescent="0.25">
      <c r="A16" s="45" t="s">
        <v>46</v>
      </c>
      <c r="B16" s="46"/>
      <c r="C16" s="46"/>
      <c r="D16" s="47"/>
      <c r="E16" s="8">
        <v>131431.17000000001</v>
      </c>
      <c r="F16" s="8">
        <v>108589.85</v>
      </c>
      <c r="G16" s="9">
        <v>22841.32</v>
      </c>
    </row>
    <row r="17" spans="1:10" ht="15.75" x14ac:dyDescent="0.25">
      <c r="A17" s="52" t="s">
        <v>29</v>
      </c>
      <c r="B17" s="53"/>
      <c r="C17" s="53"/>
      <c r="D17" s="54"/>
      <c r="E17" s="15">
        <f>E18+E22+E23+E24</f>
        <v>1264806.92</v>
      </c>
      <c r="F17" s="15">
        <f t="shared" ref="F17:G17" si="0">F18+F22+F23+F24</f>
        <v>1268206.6099999999</v>
      </c>
      <c r="G17" s="15">
        <f t="shared" si="0"/>
        <v>356814.24</v>
      </c>
    </row>
    <row r="18" spans="1:10" ht="27" customHeight="1" x14ac:dyDescent="0.25">
      <c r="A18" s="55" t="s">
        <v>31</v>
      </c>
      <c r="B18" s="56"/>
      <c r="C18" s="56"/>
      <c r="D18" s="57"/>
      <c r="E18" s="8">
        <v>1089002.5</v>
      </c>
      <c r="F18" s="8">
        <v>1092816.3999999999</v>
      </c>
      <c r="G18" s="9">
        <v>313682.7</v>
      </c>
    </row>
    <row r="19" spans="1:10" ht="15.75" hidden="1" x14ac:dyDescent="0.25">
      <c r="A19" s="51" t="s">
        <v>14</v>
      </c>
      <c r="B19" s="51"/>
      <c r="C19" s="51"/>
      <c r="D19" s="51"/>
      <c r="E19" s="8"/>
      <c r="F19" s="8"/>
      <c r="G19" s="9"/>
      <c r="J19" s="10"/>
    </row>
    <row r="20" spans="1:10" ht="15.75" hidden="1" x14ac:dyDescent="0.25">
      <c r="A20" s="51" t="s">
        <v>15</v>
      </c>
      <c r="B20" s="51"/>
      <c r="C20" s="51"/>
      <c r="D20" s="51"/>
      <c r="E20" s="8"/>
      <c r="F20" s="8"/>
      <c r="G20" s="9"/>
    </row>
    <row r="21" spans="1:10" ht="15.75" hidden="1" x14ac:dyDescent="0.25">
      <c r="A21" s="51" t="s">
        <v>16</v>
      </c>
      <c r="B21" s="51"/>
      <c r="C21" s="51"/>
      <c r="D21" s="51"/>
      <c r="E21" s="8"/>
      <c r="F21" s="8"/>
      <c r="G21" s="9"/>
    </row>
    <row r="22" spans="1:10" ht="15.75" x14ac:dyDescent="0.25">
      <c r="A22" s="45" t="s">
        <v>32</v>
      </c>
      <c r="B22" s="46"/>
      <c r="C22" s="46"/>
      <c r="D22" s="47"/>
      <c r="E22" s="8">
        <v>9704.92</v>
      </c>
      <c r="F22" s="8">
        <v>8906.59</v>
      </c>
      <c r="G22" s="9">
        <v>1953.78</v>
      </c>
    </row>
    <row r="23" spans="1:10" ht="15.75" x14ac:dyDescent="0.25">
      <c r="A23" s="45" t="s">
        <v>33</v>
      </c>
      <c r="B23" s="46"/>
      <c r="C23" s="46"/>
      <c r="D23" s="47"/>
      <c r="E23" s="8">
        <v>1808.28</v>
      </c>
      <c r="F23" s="8">
        <v>5561.71</v>
      </c>
      <c r="G23" s="9">
        <v>2751.6</v>
      </c>
    </row>
    <row r="24" spans="1:10" ht="15.75" x14ac:dyDescent="0.25">
      <c r="A24" s="45" t="s">
        <v>34</v>
      </c>
      <c r="B24" s="46"/>
      <c r="C24" s="46"/>
      <c r="D24" s="47"/>
      <c r="E24" s="8">
        <v>164291.22</v>
      </c>
      <c r="F24" s="8">
        <v>160921.91</v>
      </c>
      <c r="G24" s="9">
        <v>38426.160000000003</v>
      </c>
    </row>
    <row r="25" spans="1:10" ht="15.75" x14ac:dyDescent="0.25">
      <c r="A25" s="58" t="s">
        <v>17</v>
      </c>
      <c r="B25" s="58"/>
      <c r="C25" s="58"/>
      <c r="D25" s="58"/>
      <c r="E25" s="15">
        <f>E26</f>
        <v>0</v>
      </c>
      <c r="F25" s="15">
        <f t="shared" ref="F25:G25" si="1">F26</f>
        <v>0</v>
      </c>
      <c r="G25" s="15">
        <f t="shared" si="1"/>
        <v>0</v>
      </c>
    </row>
    <row r="26" spans="1:10" ht="15.75" x14ac:dyDescent="0.25">
      <c r="A26" s="51" t="s">
        <v>18</v>
      </c>
      <c r="B26" s="51"/>
      <c r="C26" s="51"/>
      <c r="D26" s="51"/>
      <c r="E26" s="8"/>
      <c r="F26" s="8"/>
      <c r="G26" s="9"/>
      <c r="J26" s="10"/>
    </row>
    <row r="27" spans="1:10" ht="15.75" x14ac:dyDescent="0.25">
      <c r="A27" s="11"/>
      <c r="B27" s="11"/>
      <c r="C27" s="11"/>
      <c r="D27" s="11"/>
      <c r="E27" s="12"/>
      <c r="F27" s="12"/>
    </row>
    <row r="28" spans="1:10" ht="15.75" x14ac:dyDescent="0.25">
      <c r="A28" s="13" t="s">
        <v>40</v>
      </c>
      <c r="B28" s="13"/>
      <c r="C28" s="13"/>
      <c r="D28" s="13"/>
      <c r="E28" s="26"/>
      <c r="F28" s="21"/>
    </row>
    <row r="29" spans="1:10" ht="15.75" x14ac:dyDescent="0.25">
      <c r="A29" s="59" t="s">
        <v>42</v>
      </c>
      <c r="B29" s="59"/>
      <c r="C29" s="59"/>
      <c r="D29" s="59"/>
      <c r="E29" s="59"/>
      <c r="F29" s="8">
        <f>'2018'!F41</f>
        <v>-160495.7100000002</v>
      </c>
      <c r="G29" s="16"/>
    </row>
    <row r="30" spans="1:10" ht="22.5" customHeight="1" x14ac:dyDescent="0.2">
      <c r="A30" s="63" t="s">
        <v>19</v>
      </c>
      <c r="B30" s="64"/>
      <c r="C30" s="64"/>
      <c r="D30" s="64"/>
      <c r="E30" s="65"/>
      <c r="F30" s="61">
        <f>49347.74</f>
        <v>49347.74</v>
      </c>
    </row>
    <row r="31" spans="1:10" ht="22.5" customHeight="1" x14ac:dyDescent="0.2">
      <c r="A31" s="66"/>
      <c r="B31" s="67"/>
      <c r="C31" s="67"/>
      <c r="D31" s="67"/>
      <c r="E31" s="68"/>
      <c r="F31" s="62"/>
    </row>
    <row r="32" spans="1:10" ht="22.5" customHeight="1" x14ac:dyDescent="0.2">
      <c r="A32" s="63" t="s">
        <v>20</v>
      </c>
      <c r="B32" s="64"/>
      <c r="C32" s="64"/>
      <c r="D32" s="64"/>
      <c r="E32" s="65"/>
      <c r="F32" s="61">
        <f>415372.01+6680+1670+10020+1500+2400+17500+104337.38+2979.06</f>
        <v>562458.45000000007</v>
      </c>
    </row>
    <row r="33" spans="1:8" ht="22.5" customHeight="1" x14ac:dyDescent="0.2">
      <c r="A33" s="66"/>
      <c r="B33" s="67"/>
      <c r="C33" s="67"/>
      <c r="D33" s="67"/>
      <c r="E33" s="68"/>
      <c r="F33" s="62"/>
    </row>
    <row r="34" spans="1:8" ht="15.75" x14ac:dyDescent="0.25">
      <c r="A34" s="69" t="s">
        <v>21</v>
      </c>
      <c r="B34" s="70"/>
      <c r="C34" s="70"/>
      <c r="D34" s="70"/>
      <c r="E34" s="71"/>
      <c r="F34" s="14">
        <f>483512.76</f>
        <v>483512.76</v>
      </c>
      <c r="G34" s="1"/>
      <c r="H34" s="1"/>
    </row>
    <row r="35" spans="1:8" ht="32.25" customHeight="1" x14ac:dyDescent="0.25">
      <c r="A35" s="72" t="s">
        <v>43</v>
      </c>
      <c r="B35" s="73"/>
      <c r="C35" s="73"/>
      <c r="D35" s="73"/>
      <c r="E35" s="74"/>
      <c r="F35" s="14">
        <f>F30+F32+F34</f>
        <v>1095318.9500000002</v>
      </c>
      <c r="G35" s="1"/>
      <c r="H35" s="1"/>
    </row>
    <row r="36" spans="1:8" ht="15.75" x14ac:dyDescent="0.25">
      <c r="A36" s="72" t="s">
        <v>35</v>
      </c>
      <c r="B36" s="73"/>
      <c r="C36" s="73"/>
      <c r="D36" s="73"/>
      <c r="E36" s="74"/>
      <c r="F36" s="14">
        <f>SUM(F37:F38)</f>
        <v>169905.51</v>
      </c>
      <c r="G36" s="1"/>
      <c r="H36" s="1"/>
    </row>
    <row r="37" spans="1:8" ht="15.75" x14ac:dyDescent="0.25">
      <c r="A37" s="75" t="s">
        <v>22</v>
      </c>
      <c r="B37" s="76"/>
      <c r="C37" s="76"/>
      <c r="D37" s="76"/>
      <c r="E37" s="76"/>
      <c r="F37" s="27">
        <f>74133.08+1018.13</f>
        <v>75151.210000000006</v>
      </c>
      <c r="G37" s="1"/>
      <c r="H37" s="1"/>
    </row>
    <row r="38" spans="1:8" ht="15.75" x14ac:dyDescent="0.25">
      <c r="A38" s="75" t="s">
        <v>23</v>
      </c>
      <c r="B38" s="76"/>
      <c r="C38" s="76"/>
      <c r="D38" s="76"/>
      <c r="E38" s="76"/>
      <c r="F38" s="27">
        <f>92056.84+2697.46</f>
        <v>94754.3</v>
      </c>
      <c r="G38" s="1"/>
      <c r="H38" s="1"/>
    </row>
    <row r="39" spans="1:8" ht="15.75" x14ac:dyDescent="0.25">
      <c r="A39" s="60" t="s">
        <v>44</v>
      </c>
      <c r="B39" s="60"/>
      <c r="C39" s="60"/>
      <c r="D39" s="60"/>
      <c r="E39" s="60"/>
      <c r="F39" s="14">
        <f>F35+F36</f>
        <v>1265224.4600000002</v>
      </c>
      <c r="G39" s="1"/>
      <c r="H39" s="1"/>
    </row>
    <row r="40" spans="1:8" ht="15.75" x14ac:dyDescent="0.25">
      <c r="A40" s="59" t="s">
        <v>24</v>
      </c>
      <c r="B40" s="59"/>
      <c r="C40" s="59"/>
      <c r="D40" s="59"/>
      <c r="E40" s="59"/>
      <c r="F40" s="28">
        <f>E18</f>
        <v>1089002.5</v>
      </c>
      <c r="G40" s="1"/>
      <c r="H40" s="1"/>
    </row>
    <row r="41" spans="1:8" ht="15.75" x14ac:dyDescent="0.25">
      <c r="A41" s="59" t="s">
        <v>25</v>
      </c>
      <c r="B41" s="59"/>
      <c r="C41" s="59"/>
      <c r="D41" s="59"/>
      <c r="E41" s="59"/>
      <c r="F41" s="14">
        <f>F18</f>
        <v>1092816.3999999999</v>
      </c>
      <c r="G41" s="1"/>
      <c r="H41" s="1"/>
    </row>
    <row r="42" spans="1:8" ht="15.75" x14ac:dyDescent="0.25">
      <c r="A42" s="60" t="s">
        <v>26</v>
      </c>
      <c r="B42" s="60"/>
      <c r="C42" s="60"/>
      <c r="D42" s="60"/>
      <c r="E42" s="60"/>
      <c r="F42" s="14">
        <f>F29+F40-F39</f>
        <v>-336717.67000000039</v>
      </c>
      <c r="G42" s="1"/>
      <c r="H42" s="1"/>
    </row>
    <row r="44" spans="1:8" x14ac:dyDescent="0.2">
      <c r="A44" s="1" t="s">
        <v>36</v>
      </c>
      <c r="G44" s="1"/>
      <c r="H44" s="1"/>
    </row>
  </sheetData>
  <mergeCells count="37">
    <mergeCell ref="A9:D9"/>
    <mergeCell ref="A1:G1"/>
    <mergeCell ref="A2:G2"/>
    <mergeCell ref="A3:D3"/>
    <mergeCell ref="A4:D4"/>
    <mergeCell ref="A5:D5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23:D23"/>
    <mergeCell ref="A24:D24"/>
    <mergeCell ref="A25:D25"/>
    <mergeCell ref="A26:D26"/>
    <mergeCell ref="A29:E29"/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</mergeCells>
  <pageMargins left="0.70866141732283472" right="0.70866141732283472" top="0.74803149606299213" bottom="0.74803149606299213" header="0.31496062992125984" footer="0.31496062992125984"/>
  <pageSetup paperSize="9" scale="85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zoomScale="80" zoomScaleNormal="80" workbookViewId="0">
      <selection activeCell="F45" sqref="F45"/>
    </sheetView>
  </sheetViews>
  <sheetFormatPr defaultColWidth="8.85546875" defaultRowHeight="12.75" x14ac:dyDescent="0.2"/>
  <cols>
    <col min="1" max="3" width="8.85546875" style="1"/>
    <col min="4" max="4" width="27.7109375" style="1" customWidth="1"/>
    <col min="5" max="5" width="15.140625" style="10" customWidth="1"/>
    <col min="6" max="6" width="15.28515625" style="10" customWidth="1"/>
    <col min="7" max="7" width="13.7109375" style="10" customWidth="1"/>
    <col min="8" max="8" width="8.85546875" style="10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x14ac:dyDescent="0.2">
      <c r="A1" s="41" t="s">
        <v>53</v>
      </c>
      <c r="B1" s="41"/>
      <c r="C1" s="41"/>
      <c r="D1" s="41"/>
      <c r="E1" s="41"/>
      <c r="F1" s="41"/>
      <c r="G1" s="42"/>
    </row>
    <row r="2" spans="1:8" ht="16.149999999999999" customHeight="1" x14ac:dyDescent="0.2">
      <c r="A2" s="41" t="s">
        <v>38</v>
      </c>
      <c r="B2" s="42"/>
      <c r="C2" s="42"/>
      <c r="D2" s="42"/>
      <c r="E2" s="42"/>
      <c r="F2" s="42"/>
      <c r="G2" s="42"/>
    </row>
    <row r="3" spans="1:8" hidden="1" x14ac:dyDescent="0.2">
      <c r="A3" s="43" t="s">
        <v>0</v>
      </c>
      <c r="B3" s="44"/>
      <c r="C3" s="44"/>
      <c r="D3" s="44"/>
      <c r="E3" s="2">
        <f>E4+E5</f>
        <v>18358.3</v>
      </c>
      <c r="F3" s="2" t="s">
        <v>1</v>
      </c>
      <c r="G3" s="2"/>
    </row>
    <row r="4" spans="1:8" hidden="1" x14ac:dyDescent="0.2">
      <c r="A4" s="43" t="s">
        <v>2</v>
      </c>
      <c r="B4" s="44"/>
      <c r="C4" s="44"/>
      <c r="D4" s="44"/>
      <c r="E4" s="2">
        <v>17955.8</v>
      </c>
      <c r="F4" s="2" t="s">
        <v>1</v>
      </c>
      <c r="G4" s="2"/>
    </row>
    <row r="5" spans="1:8" hidden="1" x14ac:dyDescent="0.2">
      <c r="A5" s="43" t="s">
        <v>3</v>
      </c>
      <c r="B5" s="44"/>
      <c r="C5" s="44"/>
      <c r="D5" s="44"/>
      <c r="E5" s="2">
        <v>402.5</v>
      </c>
      <c r="F5" s="2" t="s">
        <v>4</v>
      </c>
      <c r="G5" s="2"/>
    </row>
    <row r="6" spans="1:8" x14ac:dyDescent="0.2">
      <c r="A6" s="32"/>
      <c r="B6" s="33"/>
      <c r="C6" s="33"/>
      <c r="D6" s="33"/>
      <c r="E6" s="31" t="s">
        <v>47</v>
      </c>
      <c r="F6" s="2"/>
      <c r="G6" s="2"/>
    </row>
    <row r="7" spans="1:8" ht="15.75" x14ac:dyDescent="0.25">
      <c r="A7" s="3"/>
      <c r="B7" s="4"/>
      <c r="C7" s="5"/>
      <c r="D7" s="6"/>
      <c r="E7" s="20"/>
      <c r="F7" s="21"/>
      <c r="G7" s="22"/>
      <c r="H7" s="22"/>
    </row>
    <row r="8" spans="1:8" ht="15.75" hidden="1" x14ac:dyDescent="0.25">
      <c r="A8" s="3"/>
      <c r="B8" s="7"/>
      <c r="C8" s="5"/>
      <c r="D8" s="6"/>
      <c r="E8" s="23"/>
      <c r="F8" s="21"/>
      <c r="G8" s="22"/>
    </row>
    <row r="9" spans="1:8" ht="69.75" customHeight="1" x14ac:dyDescent="0.2">
      <c r="A9" s="38" t="s">
        <v>5</v>
      </c>
      <c r="B9" s="39"/>
      <c r="C9" s="39"/>
      <c r="D9" s="40"/>
      <c r="E9" s="24" t="s">
        <v>6</v>
      </c>
      <c r="F9" s="24" t="s">
        <v>7</v>
      </c>
      <c r="G9" s="25" t="s">
        <v>39</v>
      </c>
    </row>
    <row r="10" spans="1:8" ht="15.75" x14ac:dyDescent="0.25">
      <c r="A10" s="48" t="s">
        <v>8</v>
      </c>
      <c r="B10" s="49"/>
      <c r="C10" s="49"/>
      <c r="D10" s="50"/>
      <c r="E10" s="15">
        <f>SUM(E11:E16)</f>
        <v>1915350.7199999997</v>
      </c>
      <c r="F10" s="15">
        <f>SUM(F11:F16)</f>
        <v>1732946.3699999999</v>
      </c>
      <c r="G10" s="15">
        <f>SUM(G11:G16)</f>
        <v>736431.10000000009</v>
      </c>
    </row>
    <row r="11" spans="1:8" ht="15.75" x14ac:dyDescent="0.25">
      <c r="A11" s="45" t="s">
        <v>9</v>
      </c>
      <c r="B11" s="46"/>
      <c r="C11" s="46"/>
      <c r="D11" s="47"/>
      <c r="E11" s="8">
        <f>1212399.13+20025.91</f>
        <v>1232425.0399999998</v>
      </c>
      <c r="F11" s="8">
        <f>1075979.64+16495.29</f>
        <v>1092474.93</v>
      </c>
      <c r="G11" s="9">
        <f>488319.83+10898.56</f>
        <v>499218.39</v>
      </c>
    </row>
    <row r="12" spans="1:8" ht="15.75" x14ac:dyDescent="0.25">
      <c r="A12" s="45" t="s">
        <v>10</v>
      </c>
      <c r="B12" s="46"/>
      <c r="C12" s="46"/>
      <c r="D12" s="47"/>
      <c r="E12" s="8">
        <v>626.74</v>
      </c>
      <c r="F12" s="8">
        <v>-6266.15</v>
      </c>
      <c r="G12" s="9">
        <v>34836.01</v>
      </c>
    </row>
    <row r="13" spans="1:8" ht="15.75" x14ac:dyDescent="0.25">
      <c r="A13" s="45" t="s">
        <v>11</v>
      </c>
      <c r="B13" s="46"/>
      <c r="C13" s="46"/>
      <c r="D13" s="47"/>
      <c r="E13" s="8">
        <f>102949.96</f>
        <v>102949.96</v>
      </c>
      <c r="F13" s="8">
        <v>88071.66</v>
      </c>
      <c r="G13" s="9">
        <v>28467.91</v>
      </c>
    </row>
    <row r="14" spans="1:8" ht="15.75" x14ac:dyDescent="0.25">
      <c r="A14" s="45" t="s">
        <v>12</v>
      </c>
      <c r="B14" s="46"/>
      <c r="C14" s="46"/>
      <c r="D14" s="47"/>
      <c r="E14" s="8">
        <f>160597.98</f>
        <v>160597.98000000001</v>
      </c>
      <c r="F14" s="8">
        <f>145034.76</f>
        <v>145034.76</v>
      </c>
      <c r="G14" s="9">
        <f>41155.5</f>
        <v>41155.5</v>
      </c>
    </row>
    <row r="15" spans="1:8" ht="15.75" x14ac:dyDescent="0.25">
      <c r="A15" s="51" t="s">
        <v>13</v>
      </c>
      <c r="B15" s="51"/>
      <c r="C15" s="51"/>
      <c r="D15" s="51"/>
      <c r="E15" s="8">
        <f>289003.71+6056.38</f>
        <v>295060.09000000003</v>
      </c>
      <c r="F15" s="8">
        <f>291126.63+7582.62</f>
        <v>298709.25</v>
      </c>
      <c r="G15" s="9">
        <f>96396.09+4746.89</f>
        <v>101142.98</v>
      </c>
    </row>
    <row r="16" spans="1:8" ht="15.75" x14ac:dyDescent="0.25">
      <c r="A16" s="45" t="s">
        <v>46</v>
      </c>
      <c r="B16" s="46"/>
      <c r="C16" s="46"/>
      <c r="D16" s="47"/>
      <c r="E16" s="8">
        <v>123690.91</v>
      </c>
      <c r="F16" s="8">
        <v>114921.92</v>
      </c>
      <c r="G16" s="9">
        <v>31610.31</v>
      </c>
    </row>
    <row r="17" spans="1:10" ht="15.75" x14ac:dyDescent="0.25">
      <c r="A17" s="52" t="s">
        <v>29</v>
      </c>
      <c r="B17" s="53"/>
      <c r="C17" s="53"/>
      <c r="D17" s="54"/>
      <c r="E17" s="15">
        <f>E18+E22+E23+E24</f>
        <v>1265334.67</v>
      </c>
      <c r="F17" s="15">
        <f t="shared" ref="F17:G17" si="0">F18+F22+F23+F24</f>
        <v>1279158.7900000003</v>
      </c>
      <c r="G17" s="15">
        <f t="shared" si="0"/>
        <v>352834.63</v>
      </c>
    </row>
    <row r="18" spans="1:10" ht="27" customHeight="1" x14ac:dyDescent="0.25">
      <c r="A18" s="55" t="s">
        <v>31</v>
      </c>
      <c r="B18" s="56"/>
      <c r="C18" s="56"/>
      <c r="D18" s="57"/>
      <c r="E18" s="8">
        <f>1090782.94+45161.78</f>
        <v>1135944.72</v>
      </c>
      <c r="F18" s="8">
        <f>1081207.44+29402.33</f>
        <v>1110609.77</v>
      </c>
      <c r="G18" s="9">
        <f>324623.87+24238.29</f>
        <v>348862.16</v>
      </c>
    </row>
    <row r="19" spans="1:10" ht="15.75" hidden="1" x14ac:dyDescent="0.25">
      <c r="A19" s="51" t="s">
        <v>14</v>
      </c>
      <c r="B19" s="51"/>
      <c r="C19" s="51"/>
      <c r="D19" s="51"/>
      <c r="E19" s="8"/>
      <c r="F19" s="8"/>
      <c r="G19" s="9"/>
      <c r="J19" s="10"/>
    </row>
    <row r="20" spans="1:10" ht="15.75" hidden="1" x14ac:dyDescent="0.25">
      <c r="A20" s="51" t="s">
        <v>15</v>
      </c>
      <c r="B20" s="51"/>
      <c r="C20" s="51"/>
      <c r="D20" s="51"/>
      <c r="E20" s="8"/>
      <c r="F20" s="8"/>
      <c r="G20" s="9"/>
    </row>
    <row r="21" spans="1:10" ht="15.75" hidden="1" x14ac:dyDescent="0.25">
      <c r="A21" s="51" t="s">
        <v>16</v>
      </c>
      <c r="B21" s="51"/>
      <c r="C21" s="51"/>
      <c r="D21" s="51"/>
      <c r="E21" s="8"/>
      <c r="F21" s="8"/>
      <c r="G21" s="9"/>
    </row>
    <row r="22" spans="1:10" ht="15.75" x14ac:dyDescent="0.25">
      <c r="A22" s="45" t="s">
        <v>32</v>
      </c>
      <c r="B22" s="46"/>
      <c r="C22" s="46"/>
      <c r="D22" s="47"/>
      <c r="E22" s="8">
        <f>6915.79+(-259.42)</f>
        <v>6656.37</v>
      </c>
      <c r="F22" s="8">
        <f>8784.23+292.34</f>
        <v>9076.57</v>
      </c>
      <c r="G22" s="9">
        <f>-71.08+(-395.34)</f>
        <v>-466.41999999999996</v>
      </c>
    </row>
    <row r="23" spans="1:10" ht="15.75" x14ac:dyDescent="0.25">
      <c r="A23" s="45" t="s">
        <v>33</v>
      </c>
      <c r="B23" s="46"/>
      <c r="C23" s="46"/>
      <c r="D23" s="47"/>
      <c r="E23" s="8">
        <f>-3468.74+(-800.58)</f>
        <v>-4269.32</v>
      </c>
      <c r="F23" s="8">
        <f>711.21+4.14</f>
        <v>715.35</v>
      </c>
      <c r="G23" s="9">
        <f>-1601.31+(-631.76)</f>
        <v>-2233.0699999999997</v>
      </c>
    </row>
    <row r="24" spans="1:10" ht="15.75" x14ac:dyDescent="0.25">
      <c r="A24" s="45" t="s">
        <v>34</v>
      </c>
      <c r="B24" s="46"/>
      <c r="C24" s="46"/>
      <c r="D24" s="47"/>
      <c r="E24" s="8">
        <f>127118.12+(-115.22)</f>
        <v>127002.9</v>
      </c>
      <c r="F24" s="8">
        <f>153696.88+5060.22</f>
        <v>158757.1</v>
      </c>
      <c r="G24" s="9">
        <f>8720.14-2048.18</f>
        <v>6671.9599999999991</v>
      </c>
    </row>
    <row r="25" spans="1:10" ht="15.75" x14ac:dyDescent="0.25">
      <c r="A25" s="58" t="s">
        <v>17</v>
      </c>
      <c r="B25" s="58"/>
      <c r="C25" s="58"/>
      <c r="D25" s="58"/>
      <c r="E25" s="15">
        <f>E26</f>
        <v>0</v>
      </c>
      <c r="F25" s="15">
        <f t="shared" ref="F25:G25" si="1">F26</f>
        <v>0</v>
      </c>
      <c r="G25" s="15">
        <f t="shared" si="1"/>
        <v>0</v>
      </c>
    </row>
    <row r="26" spans="1:10" ht="15.75" x14ac:dyDescent="0.25">
      <c r="A26" s="51" t="s">
        <v>18</v>
      </c>
      <c r="B26" s="51"/>
      <c r="C26" s="51"/>
      <c r="D26" s="51"/>
      <c r="E26" s="8"/>
      <c r="F26" s="8"/>
      <c r="G26" s="9"/>
      <c r="J26" s="10"/>
    </row>
    <row r="27" spans="1:10" ht="15.75" x14ac:dyDescent="0.25">
      <c r="A27" s="11"/>
      <c r="B27" s="11"/>
      <c r="C27" s="11"/>
      <c r="D27" s="11"/>
      <c r="E27" s="12"/>
      <c r="F27" s="12"/>
    </row>
    <row r="28" spans="1:10" ht="15.75" x14ac:dyDescent="0.25">
      <c r="A28" s="34" t="s">
        <v>48</v>
      </c>
      <c r="B28" s="34"/>
      <c r="C28" s="34"/>
      <c r="D28" s="34"/>
      <c r="E28" s="35"/>
      <c r="F28" s="21"/>
    </row>
    <row r="29" spans="1:10" ht="15.75" x14ac:dyDescent="0.25">
      <c r="A29" s="89" t="s">
        <v>54</v>
      </c>
      <c r="B29" s="89"/>
      <c r="C29" s="89"/>
      <c r="D29" s="89"/>
      <c r="E29" s="89"/>
      <c r="F29" s="8">
        <f>'2019'!F42</f>
        <v>-336717.67000000039</v>
      </c>
      <c r="G29" s="16"/>
    </row>
    <row r="30" spans="1:10" ht="22.5" customHeight="1" x14ac:dyDescent="0.2">
      <c r="A30" s="83" t="s">
        <v>49</v>
      </c>
      <c r="B30" s="84"/>
      <c r="C30" s="84"/>
      <c r="D30" s="84"/>
      <c r="E30" s="85"/>
      <c r="F30" s="61">
        <v>18245.669999999998</v>
      </c>
    </row>
    <row r="31" spans="1:10" ht="45" customHeight="1" x14ac:dyDescent="0.2">
      <c r="A31" s="86"/>
      <c r="B31" s="87"/>
      <c r="C31" s="87"/>
      <c r="D31" s="87"/>
      <c r="E31" s="88"/>
      <c r="F31" s="62"/>
    </row>
    <row r="32" spans="1:10" ht="22.5" customHeight="1" x14ac:dyDescent="0.2">
      <c r="A32" s="83" t="s">
        <v>50</v>
      </c>
      <c r="B32" s="84"/>
      <c r="C32" s="84"/>
      <c r="D32" s="84"/>
      <c r="E32" s="85"/>
      <c r="F32" s="61">
        <f>395300.92+52775.71+0</f>
        <v>448076.63</v>
      </c>
    </row>
    <row r="33" spans="1:8" ht="72.75" customHeight="1" x14ac:dyDescent="0.2">
      <c r="A33" s="86"/>
      <c r="B33" s="87"/>
      <c r="C33" s="87"/>
      <c r="D33" s="87"/>
      <c r="E33" s="88"/>
      <c r="F33" s="62"/>
    </row>
    <row r="34" spans="1:8" ht="66.75" customHeight="1" x14ac:dyDescent="0.25">
      <c r="A34" s="77" t="s">
        <v>51</v>
      </c>
      <c r="B34" s="78"/>
      <c r="C34" s="78"/>
      <c r="D34" s="78"/>
      <c r="E34" s="79"/>
      <c r="F34" s="14">
        <v>520888.88</v>
      </c>
      <c r="G34" s="1"/>
      <c r="H34" s="1"/>
    </row>
    <row r="35" spans="1:8" ht="18" customHeight="1" x14ac:dyDescent="0.25">
      <c r="A35" s="80" t="s">
        <v>52</v>
      </c>
      <c r="B35" s="81"/>
      <c r="C35" s="81"/>
      <c r="D35" s="81"/>
      <c r="E35" s="82"/>
      <c r="F35" s="14">
        <f>F30+F32+F34</f>
        <v>987211.17999999993</v>
      </c>
      <c r="G35" s="1"/>
      <c r="H35" s="1"/>
    </row>
    <row r="36" spans="1:8" ht="15.75" x14ac:dyDescent="0.25">
      <c r="A36" s="72" t="s">
        <v>35</v>
      </c>
      <c r="B36" s="73"/>
      <c r="C36" s="73"/>
      <c r="D36" s="73"/>
      <c r="E36" s="74"/>
      <c r="F36" s="14">
        <f>SUM(F37:F38)</f>
        <v>223269.04000000004</v>
      </c>
      <c r="G36" s="1"/>
      <c r="H36" s="1"/>
    </row>
    <row r="37" spans="1:8" ht="15.75" x14ac:dyDescent="0.25">
      <c r="A37" s="75" t="s">
        <v>22</v>
      </c>
      <c r="B37" s="76"/>
      <c r="C37" s="76"/>
      <c r="D37" s="76"/>
      <c r="E37" s="76"/>
      <c r="F37" s="27">
        <f>82610.46+2169.44</f>
        <v>84779.900000000009</v>
      </c>
      <c r="G37" s="1"/>
      <c r="H37" s="1"/>
    </row>
    <row r="38" spans="1:8" ht="15.75" x14ac:dyDescent="0.25">
      <c r="A38" s="75" t="s">
        <v>23</v>
      </c>
      <c r="B38" s="76"/>
      <c r="C38" s="76"/>
      <c r="D38" s="76"/>
      <c r="E38" s="76"/>
      <c r="F38" s="27">
        <f>135276.73+3212.41</f>
        <v>138489.14000000001</v>
      </c>
      <c r="G38" s="1"/>
      <c r="H38" s="1"/>
    </row>
    <row r="39" spans="1:8" ht="15.75" x14ac:dyDescent="0.25">
      <c r="A39" s="60" t="s">
        <v>44</v>
      </c>
      <c r="B39" s="60"/>
      <c r="C39" s="60"/>
      <c r="D39" s="60"/>
      <c r="E39" s="60"/>
      <c r="F39" s="14">
        <f>F35+F36</f>
        <v>1210480.22</v>
      </c>
      <c r="G39" s="1"/>
      <c r="H39" s="1"/>
    </row>
    <row r="40" spans="1:8" ht="15.75" x14ac:dyDescent="0.25">
      <c r="A40" s="59" t="s">
        <v>24</v>
      </c>
      <c r="B40" s="59"/>
      <c r="C40" s="59"/>
      <c r="D40" s="59"/>
      <c r="E40" s="59"/>
      <c r="F40" s="28">
        <f>E18</f>
        <v>1135944.72</v>
      </c>
      <c r="G40" s="1"/>
      <c r="H40" s="1"/>
    </row>
    <row r="41" spans="1:8" ht="15.75" x14ac:dyDescent="0.25">
      <c r="A41" s="59" t="s">
        <v>25</v>
      </c>
      <c r="B41" s="59"/>
      <c r="C41" s="59"/>
      <c r="D41" s="59"/>
      <c r="E41" s="59"/>
      <c r="F41" s="14">
        <f>F18</f>
        <v>1110609.77</v>
      </c>
      <c r="G41" s="1"/>
      <c r="H41" s="1"/>
    </row>
    <row r="42" spans="1:8" ht="15.75" x14ac:dyDescent="0.25">
      <c r="A42" s="60" t="s">
        <v>26</v>
      </c>
      <c r="B42" s="60"/>
      <c r="C42" s="60"/>
      <c r="D42" s="60"/>
      <c r="E42" s="60"/>
      <c r="F42" s="14">
        <f>F29+F40-F39</f>
        <v>-411253.17000000039</v>
      </c>
      <c r="G42" s="1"/>
      <c r="H42" s="1"/>
    </row>
    <row r="44" spans="1:8" x14ac:dyDescent="0.2">
      <c r="A44" s="1" t="s">
        <v>36</v>
      </c>
      <c r="G44" s="1"/>
      <c r="H44" s="1"/>
    </row>
  </sheetData>
  <mergeCells count="37">
    <mergeCell ref="A15:D15"/>
    <mergeCell ref="A16:D16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7:D17"/>
    <mergeCell ref="A18:D18"/>
    <mergeCell ref="A19:D19"/>
    <mergeCell ref="A20:D20"/>
    <mergeCell ref="A24:D24"/>
    <mergeCell ref="A22:D22"/>
    <mergeCell ref="A23:D23"/>
    <mergeCell ref="A21:D21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workbookViewId="0">
      <selection activeCell="I33" sqref="I33"/>
    </sheetView>
  </sheetViews>
  <sheetFormatPr defaultColWidth="8.85546875" defaultRowHeight="12.75" x14ac:dyDescent="0.2"/>
  <cols>
    <col min="1" max="3" width="8.85546875" style="1"/>
    <col min="4" max="4" width="27.7109375" style="1" customWidth="1"/>
    <col min="5" max="5" width="15.140625" style="10" customWidth="1"/>
    <col min="6" max="6" width="15.28515625" style="10" customWidth="1"/>
    <col min="7" max="7" width="13.7109375" style="10" customWidth="1"/>
    <col min="8" max="8" width="8.85546875" style="10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x14ac:dyDescent="0.2">
      <c r="A1" s="41" t="s">
        <v>56</v>
      </c>
      <c r="B1" s="41"/>
      <c r="C1" s="41"/>
      <c r="D1" s="41"/>
      <c r="E1" s="41"/>
      <c r="F1" s="41"/>
      <c r="G1" s="42"/>
    </row>
    <row r="2" spans="1:8" ht="16.149999999999999" customHeight="1" x14ac:dyDescent="0.2">
      <c r="A2" s="41" t="s">
        <v>38</v>
      </c>
      <c r="B2" s="42"/>
      <c r="C2" s="42"/>
      <c r="D2" s="42"/>
      <c r="E2" s="42"/>
      <c r="F2" s="42"/>
      <c r="G2" s="42"/>
    </row>
    <row r="3" spans="1:8" hidden="1" x14ac:dyDescent="0.2">
      <c r="A3" s="43" t="s">
        <v>0</v>
      </c>
      <c r="B3" s="44"/>
      <c r="C3" s="44"/>
      <c r="D3" s="44"/>
      <c r="E3" s="2">
        <f>E4+E5</f>
        <v>18358.3</v>
      </c>
      <c r="F3" s="2" t="s">
        <v>1</v>
      </c>
      <c r="G3" s="2"/>
    </row>
    <row r="4" spans="1:8" hidden="1" x14ac:dyDescent="0.2">
      <c r="A4" s="43" t="s">
        <v>2</v>
      </c>
      <c r="B4" s="44"/>
      <c r="C4" s="44"/>
      <c r="D4" s="44"/>
      <c r="E4" s="2">
        <v>17955.8</v>
      </c>
      <c r="F4" s="2" t="s">
        <v>1</v>
      </c>
      <c r="G4" s="2"/>
    </row>
    <row r="5" spans="1:8" hidden="1" x14ac:dyDescent="0.2">
      <c r="A5" s="43" t="s">
        <v>3</v>
      </c>
      <c r="B5" s="44"/>
      <c r="C5" s="44"/>
      <c r="D5" s="44"/>
      <c r="E5" s="2">
        <v>402.5</v>
      </c>
      <c r="F5" s="2" t="s">
        <v>4</v>
      </c>
      <c r="G5" s="2"/>
    </row>
    <row r="6" spans="1:8" x14ac:dyDescent="0.2">
      <c r="A6" s="36"/>
      <c r="B6" s="37"/>
      <c r="C6" s="37"/>
      <c r="D6" s="37"/>
      <c r="E6" s="31" t="s">
        <v>47</v>
      </c>
      <c r="F6" s="2"/>
      <c r="G6" s="2"/>
    </row>
    <row r="7" spans="1:8" ht="15.75" x14ac:dyDescent="0.25">
      <c r="A7" s="3"/>
      <c r="B7" s="4"/>
      <c r="C7" s="5"/>
      <c r="D7" s="6"/>
      <c r="E7" s="20"/>
      <c r="F7" s="21"/>
      <c r="G7" s="22"/>
      <c r="H7" s="22"/>
    </row>
    <row r="8" spans="1:8" ht="15.75" hidden="1" x14ac:dyDescent="0.25">
      <c r="A8" s="3"/>
      <c r="B8" s="7"/>
      <c r="C8" s="5"/>
      <c r="D8" s="6"/>
      <c r="E8" s="23"/>
      <c r="F8" s="21"/>
      <c r="G8" s="22"/>
    </row>
    <row r="9" spans="1:8" ht="69.75" customHeight="1" x14ac:dyDescent="0.2">
      <c r="A9" s="38" t="s">
        <v>5</v>
      </c>
      <c r="B9" s="39"/>
      <c r="C9" s="39"/>
      <c r="D9" s="40"/>
      <c r="E9" s="24" t="s">
        <v>6</v>
      </c>
      <c r="F9" s="24" t="s">
        <v>7</v>
      </c>
      <c r="G9" s="25" t="s">
        <v>39</v>
      </c>
    </row>
    <row r="10" spans="1:8" ht="15.75" x14ac:dyDescent="0.25">
      <c r="A10" s="48" t="s">
        <v>8</v>
      </c>
      <c r="B10" s="49"/>
      <c r="C10" s="49"/>
      <c r="D10" s="50"/>
      <c r="E10" s="15">
        <f>SUM(E11:E16)</f>
        <v>1005790.78</v>
      </c>
      <c r="F10" s="15">
        <f>SUM(F11:F16)</f>
        <v>916987.57000000007</v>
      </c>
      <c r="G10" s="15">
        <f>SUM(G11:G16)</f>
        <v>88803.21</v>
      </c>
    </row>
    <row r="11" spans="1:8" ht="15.75" x14ac:dyDescent="0.25">
      <c r="A11" s="45" t="s">
        <v>9</v>
      </c>
      <c r="B11" s="46"/>
      <c r="C11" s="46"/>
      <c r="D11" s="47"/>
      <c r="E11" s="8">
        <v>752008.71</v>
      </c>
      <c r="F11" s="8">
        <v>671132.41</v>
      </c>
      <c r="G11" s="9">
        <v>80876.3</v>
      </c>
    </row>
    <row r="12" spans="1:8" ht="15.75" x14ac:dyDescent="0.25">
      <c r="A12" s="45" t="s">
        <v>10</v>
      </c>
      <c r="B12" s="46"/>
      <c r="C12" s="46"/>
      <c r="D12" s="47"/>
      <c r="E12" s="8"/>
      <c r="F12" s="8"/>
      <c r="G12" s="9"/>
    </row>
    <row r="13" spans="1:8" ht="15.75" x14ac:dyDescent="0.25">
      <c r="A13" s="45" t="s">
        <v>11</v>
      </c>
      <c r="B13" s="46"/>
      <c r="C13" s="46"/>
      <c r="D13" s="47"/>
      <c r="E13" s="8"/>
      <c r="F13" s="8"/>
      <c r="G13" s="9"/>
    </row>
    <row r="14" spans="1:8" ht="15.75" x14ac:dyDescent="0.25">
      <c r="A14" s="45" t="s">
        <v>12</v>
      </c>
      <c r="B14" s="46"/>
      <c r="C14" s="46"/>
      <c r="D14" s="47"/>
      <c r="E14" s="8"/>
      <c r="F14" s="8"/>
      <c r="G14" s="9"/>
    </row>
    <row r="15" spans="1:8" ht="15.75" x14ac:dyDescent="0.25">
      <c r="A15" s="51" t="s">
        <v>13</v>
      </c>
      <c r="B15" s="51"/>
      <c r="C15" s="51"/>
      <c r="D15" s="51"/>
      <c r="E15" s="8">
        <v>195384.05</v>
      </c>
      <c r="F15" s="8">
        <v>192811.27</v>
      </c>
      <c r="G15" s="9">
        <v>2572.7800000000002</v>
      </c>
    </row>
    <row r="16" spans="1:8" ht="15.75" x14ac:dyDescent="0.25">
      <c r="A16" s="45" t="s">
        <v>46</v>
      </c>
      <c r="B16" s="46"/>
      <c r="C16" s="46"/>
      <c r="D16" s="47"/>
      <c r="E16" s="8">
        <v>58398.02</v>
      </c>
      <c r="F16" s="8">
        <v>53043.89</v>
      </c>
      <c r="G16" s="9">
        <v>5354.13</v>
      </c>
    </row>
    <row r="17" spans="1:10" ht="15.75" x14ac:dyDescent="0.25">
      <c r="A17" s="52" t="s">
        <v>29</v>
      </c>
      <c r="B17" s="53"/>
      <c r="C17" s="53"/>
      <c r="D17" s="54"/>
      <c r="E17" s="15">
        <f>E18+E22+E23+E24</f>
        <v>1441380.16</v>
      </c>
      <c r="F17" s="15">
        <f t="shared" ref="F17:G17" si="0">F18+F22+F23+F24</f>
        <v>1205720.58</v>
      </c>
      <c r="G17" s="15">
        <f t="shared" si="0"/>
        <v>228744.46</v>
      </c>
    </row>
    <row r="18" spans="1:10" ht="27" customHeight="1" x14ac:dyDescent="0.25">
      <c r="A18" s="55" t="s">
        <v>31</v>
      </c>
      <c r="B18" s="56"/>
      <c r="C18" s="56"/>
      <c r="D18" s="57"/>
      <c r="E18" s="8">
        <v>1330906</v>
      </c>
      <c r="F18" s="8">
        <v>1115705.6000000001</v>
      </c>
      <c r="G18" s="9">
        <v>208285.28</v>
      </c>
    </row>
    <row r="19" spans="1:10" ht="15.75" hidden="1" x14ac:dyDescent="0.25">
      <c r="A19" s="51" t="s">
        <v>14</v>
      </c>
      <c r="B19" s="51"/>
      <c r="C19" s="51"/>
      <c r="D19" s="51"/>
      <c r="E19" s="8"/>
      <c r="F19" s="8"/>
      <c r="G19" s="9"/>
      <c r="J19" s="10"/>
    </row>
    <row r="20" spans="1:10" ht="15.75" hidden="1" x14ac:dyDescent="0.25">
      <c r="A20" s="51" t="s">
        <v>15</v>
      </c>
      <c r="B20" s="51"/>
      <c r="C20" s="51"/>
      <c r="D20" s="51"/>
      <c r="E20" s="8"/>
      <c r="F20" s="8"/>
      <c r="G20" s="9"/>
    </row>
    <row r="21" spans="1:10" ht="15.75" hidden="1" x14ac:dyDescent="0.25">
      <c r="A21" s="51" t="s">
        <v>16</v>
      </c>
      <c r="B21" s="51"/>
      <c r="C21" s="51"/>
      <c r="D21" s="51"/>
      <c r="E21" s="8"/>
      <c r="F21" s="8"/>
      <c r="G21" s="9"/>
    </row>
    <row r="22" spans="1:10" ht="15.75" x14ac:dyDescent="0.25">
      <c r="A22" s="45" t="s">
        <v>32</v>
      </c>
      <c r="B22" s="46"/>
      <c r="C22" s="46"/>
      <c r="D22" s="47"/>
      <c r="E22" s="8">
        <v>2312.25</v>
      </c>
      <c r="F22" s="8">
        <v>1882.78</v>
      </c>
      <c r="G22" s="9">
        <v>429.47</v>
      </c>
    </row>
    <row r="23" spans="1:10" ht="15.75" x14ac:dyDescent="0.25">
      <c r="A23" s="45" t="s">
        <v>33</v>
      </c>
      <c r="B23" s="46"/>
      <c r="C23" s="46"/>
      <c r="D23" s="47"/>
      <c r="E23" s="8"/>
      <c r="F23" s="8"/>
      <c r="G23" s="9"/>
    </row>
    <row r="24" spans="1:10" ht="15.75" x14ac:dyDescent="0.25">
      <c r="A24" s="45" t="s">
        <v>34</v>
      </c>
      <c r="B24" s="46"/>
      <c r="C24" s="46"/>
      <c r="D24" s="47"/>
      <c r="E24" s="8">
        <v>108161.91</v>
      </c>
      <c r="F24" s="8">
        <v>88132.2</v>
      </c>
      <c r="G24" s="9">
        <v>20029.71</v>
      </c>
    </row>
    <row r="25" spans="1:10" ht="15.75" hidden="1" x14ac:dyDescent="0.25">
      <c r="A25" s="58" t="s">
        <v>17</v>
      </c>
      <c r="B25" s="58"/>
      <c r="C25" s="58"/>
      <c r="D25" s="58"/>
      <c r="E25" s="15">
        <f>E26</f>
        <v>0</v>
      </c>
      <c r="F25" s="15">
        <f t="shared" ref="F25:G25" si="1">F26</f>
        <v>0</v>
      </c>
      <c r="G25" s="15">
        <f t="shared" si="1"/>
        <v>0</v>
      </c>
    </row>
    <row r="26" spans="1:10" ht="15.75" hidden="1" x14ac:dyDescent="0.25">
      <c r="A26" s="51" t="s">
        <v>18</v>
      </c>
      <c r="B26" s="51"/>
      <c r="C26" s="51"/>
      <c r="D26" s="51"/>
      <c r="E26" s="8"/>
      <c r="F26" s="8"/>
      <c r="G26" s="9"/>
      <c r="J26" s="10"/>
    </row>
    <row r="27" spans="1:10" ht="15.75" x14ac:dyDescent="0.25">
      <c r="A27" s="11"/>
      <c r="B27" s="11"/>
      <c r="C27" s="11"/>
      <c r="D27" s="11"/>
      <c r="E27" s="12"/>
      <c r="F27" s="12"/>
    </row>
    <row r="28" spans="1:10" ht="15.75" x14ac:dyDescent="0.25">
      <c r="A28" s="34" t="s">
        <v>48</v>
      </c>
      <c r="B28" s="34"/>
      <c r="C28" s="34"/>
      <c r="D28" s="34"/>
      <c r="E28" s="35"/>
      <c r="F28" s="21"/>
    </row>
    <row r="29" spans="1:10" ht="15.75" x14ac:dyDescent="0.25">
      <c r="A29" s="89" t="s">
        <v>55</v>
      </c>
      <c r="B29" s="89"/>
      <c r="C29" s="89"/>
      <c r="D29" s="89"/>
      <c r="E29" s="89"/>
      <c r="F29" s="8"/>
      <c r="G29" s="16"/>
    </row>
    <row r="30" spans="1:10" ht="22.5" customHeight="1" x14ac:dyDescent="0.2">
      <c r="A30" s="83" t="s">
        <v>49</v>
      </c>
      <c r="B30" s="84"/>
      <c r="C30" s="84"/>
      <c r="D30" s="84"/>
      <c r="E30" s="85"/>
      <c r="F30" s="61">
        <v>141214.38</v>
      </c>
    </row>
    <row r="31" spans="1:10" ht="54.75" customHeight="1" x14ac:dyDescent="0.2">
      <c r="A31" s="86"/>
      <c r="B31" s="87"/>
      <c r="C31" s="87"/>
      <c r="D31" s="87"/>
      <c r="E31" s="88"/>
      <c r="F31" s="62"/>
    </row>
    <row r="32" spans="1:10" ht="22.5" customHeight="1" x14ac:dyDescent="0.2">
      <c r="A32" s="83" t="s">
        <v>50</v>
      </c>
      <c r="B32" s="84"/>
      <c r="C32" s="84"/>
      <c r="D32" s="84"/>
      <c r="E32" s="85"/>
      <c r="F32" s="61">
        <f>736652.83+191837.99</f>
        <v>928490.82</v>
      </c>
    </row>
    <row r="33" spans="1:8" ht="86.25" customHeight="1" x14ac:dyDescent="0.2">
      <c r="A33" s="86"/>
      <c r="B33" s="87"/>
      <c r="C33" s="87"/>
      <c r="D33" s="87"/>
      <c r="E33" s="88"/>
      <c r="F33" s="62"/>
    </row>
    <row r="34" spans="1:8" ht="66.75" customHeight="1" x14ac:dyDescent="0.25">
      <c r="A34" s="77" t="s">
        <v>51</v>
      </c>
      <c r="B34" s="78"/>
      <c r="C34" s="78"/>
      <c r="D34" s="78"/>
      <c r="E34" s="79"/>
      <c r="F34" s="14">
        <v>428771.61</v>
      </c>
      <c r="G34" s="1"/>
      <c r="H34" s="1"/>
    </row>
    <row r="35" spans="1:8" ht="18" customHeight="1" x14ac:dyDescent="0.25">
      <c r="A35" s="80" t="s">
        <v>52</v>
      </c>
      <c r="B35" s="81"/>
      <c r="C35" s="81"/>
      <c r="D35" s="81"/>
      <c r="E35" s="82"/>
      <c r="F35" s="14">
        <f>F30+F32+F34</f>
        <v>1498476.81</v>
      </c>
      <c r="G35" s="1"/>
      <c r="H35" s="1"/>
    </row>
    <row r="36" spans="1:8" ht="15.75" x14ac:dyDescent="0.25">
      <c r="A36" s="72" t="s">
        <v>35</v>
      </c>
      <c r="B36" s="73"/>
      <c r="C36" s="73"/>
      <c r="D36" s="73"/>
      <c r="E36" s="74"/>
      <c r="F36" s="14">
        <f>SUM(F37:F38)</f>
        <v>169581.71000000002</v>
      </c>
      <c r="G36" s="1"/>
      <c r="H36" s="1"/>
    </row>
    <row r="37" spans="1:8" ht="15.75" x14ac:dyDescent="0.25">
      <c r="A37" s="75" t="s">
        <v>22</v>
      </c>
      <c r="B37" s="76"/>
      <c r="C37" s="76"/>
      <c r="D37" s="76"/>
      <c r="E37" s="76"/>
      <c r="F37" s="27">
        <v>67027.350000000006</v>
      </c>
      <c r="G37" s="1"/>
      <c r="H37" s="1"/>
    </row>
    <row r="38" spans="1:8" ht="15.75" x14ac:dyDescent="0.25">
      <c r="A38" s="75" t="s">
        <v>23</v>
      </c>
      <c r="B38" s="76"/>
      <c r="C38" s="76"/>
      <c r="D38" s="76"/>
      <c r="E38" s="76"/>
      <c r="F38" s="27">
        <v>102554.36</v>
      </c>
      <c r="G38" s="1"/>
      <c r="H38" s="1"/>
    </row>
    <row r="39" spans="1:8" ht="15.75" x14ac:dyDescent="0.25">
      <c r="A39" s="60" t="s">
        <v>44</v>
      </c>
      <c r="B39" s="60"/>
      <c r="C39" s="60"/>
      <c r="D39" s="60"/>
      <c r="E39" s="60"/>
      <c r="F39" s="14">
        <f>F35+F36</f>
        <v>1668058.52</v>
      </c>
      <c r="G39" s="1"/>
      <c r="H39" s="1"/>
    </row>
    <row r="40" spans="1:8" ht="15.75" x14ac:dyDescent="0.25">
      <c r="A40" s="59" t="s">
        <v>24</v>
      </c>
      <c r="B40" s="59"/>
      <c r="C40" s="59"/>
      <c r="D40" s="59"/>
      <c r="E40" s="59"/>
      <c r="F40" s="28">
        <f>E18</f>
        <v>1330906</v>
      </c>
      <c r="G40" s="1"/>
      <c r="H40" s="1"/>
    </row>
    <row r="41" spans="1:8" ht="15.75" x14ac:dyDescent="0.25">
      <c r="A41" s="59" t="s">
        <v>25</v>
      </c>
      <c r="B41" s="59"/>
      <c r="C41" s="59"/>
      <c r="D41" s="59"/>
      <c r="E41" s="59"/>
      <c r="F41" s="14">
        <f>F18</f>
        <v>1115705.6000000001</v>
      </c>
      <c r="G41" s="1"/>
      <c r="H41" s="1"/>
    </row>
    <row r="42" spans="1:8" ht="15.75" x14ac:dyDescent="0.25">
      <c r="A42" s="60" t="s">
        <v>26</v>
      </c>
      <c r="B42" s="60"/>
      <c r="C42" s="60"/>
      <c r="D42" s="60"/>
      <c r="E42" s="60"/>
      <c r="F42" s="14">
        <f>F29+F40-F39</f>
        <v>-337152.52</v>
      </c>
      <c r="G42" s="1"/>
      <c r="H42" s="1"/>
    </row>
    <row r="44" spans="1:8" x14ac:dyDescent="0.2">
      <c r="A44" s="1" t="s">
        <v>36</v>
      </c>
      <c r="G44" s="1"/>
      <c r="H44" s="1"/>
    </row>
  </sheetData>
  <mergeCells count="37">
    <mergeCell ref="F30:F31"/>
    <mergeCell ref="A32:E33"/>
    <mergeCell ref="F32:F33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2:D22"/>
    <mergeCell ref="A23:D23"/>
    <mergeCell ref="A24:D24"/>
    <mergeCell ref="A25:D25"/>
    <mergeCell ref="A26:D26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2018</vt:lpstr>
      <vt:lpstr>2019</vt:lpstr>
      <vt:lpstr>2020</vt:lpstr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2020-04-08T09:15:39Z</cp:lastPrinted>
  <dcterms:created xsi:type="dcterms:W3CDTF">2013-05-24T07:45:22Z</dcterms:created>
  <dcterms:modified xsi:type="dcterms:W3CDTF">2022-03-17T12:18:58Z</dcterms:modified>
</cp:coreProperties>
</file>